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LFJM\Immobilier\Travaux\2025-2026\20250910 - Remplacement luminaires des 4 salles de sport au G1\DCE préparation\V 2\"/>
    </mc:Choice>
  </mc:AlternateContent>
  <xr:revisionPtr revIDLastSave="0" documentId="13_ncr:1_{E978DA87-41D6-450C-AEFE-72EDE362BB7F}" xr6:coauthVersionLast="47" xr6:coauthVersionMax="47" xr10:uidLastSave="{00000000-0000-0000-0000-000000000000}"/>
  <bookViews>
    <workbookView xWindow="28680" yWindow="-120" windowWidth="29040" windowHeight="15720" xr2:uid="{0F99F327-4DF0-4A0B-B833-4ABF893811EB}"/>
  </bookViews>
  <sheets>
    <sheet name="bordereau des quantités" sheetId="1" r:id="rId1"/>
  </sheets>
  <definedNames>
    <definedName name="_xlnm.Print_Area" localSheetId="0">'bordereau des quantités'!$A$1:$F$45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5" i="1" l="1"/>
  <c r="F44" i="1"/>
  <c r="F7" i="1"/>
  <c r="F9" i="1"/>
  <c r="F10" i="1"/>
  <c r="F11" i="1"/>
  <c r="F15" i="1"/>
  <c r="F16" i="1"/>
  <c r="F18" i="1"/>
  <c r="F19" i="1"/>
  <c r="F21" i="1"/>
  <c r="F22" i="1"/>
  <c r="F23" i="1"/>
  <c r="F24" i="1"/>
  <c r="F26" i="1"/>
  <c r="F27" i="1"/>
  <c r="F28" i="1"/>
  <c r="F29" i="1"/>
  <c r="F30" i="1"/>
  <c r="F32" i="1"/>
  <c r="F33" i="1"/>
  <c r="F35" i="1"/>
  <c r="F37" i="1"/>
  <c r="F39" i="1"/>
  <c r="F40" i="1"/>
  <c r="F41" i="1"/>
  <c r="F42" i="1"/>
  <c r="F6" i="1"/>
  <c r="F43" i="1" l="1"/>
</calcChain>
</file>

<file path=xl/sharedStrings.xml><?xml version="1.0" encoding="utf-8"?>
<sst xmlns="http://schemas.openxmlformats.org/spreadsheetml/2006/main" count="102" uniqueCount="80">
  <si>
    <t>N° pos.</t>
  </si>
  <si>
    <t>Description</t>
  </si>
  <si>
    <t>Quantité</t>
  </si>
  <si>
    <t>Unité</t>
  </si>
  <si>
    <t>Prix unitaire</t>
  </si>
  <si>
    <t>Prix total HTVA</t>
  </si>
  <si>
    <t>1.1</t>
  </si>
  <si>
    <t>fft</t>
  </si>
  <si>
    <t>2.1</t>
  </si>
  <si>
    <t>pc</t>
  </si>
  <si>
    <t>2.2</t>
  </si>
  <si>
    <t>2.3</t>
  </si>
  <si>
    <t>3.1</t>
  </si>
  <si>
    <t>3.2</t>
  </si>
  <si>
    <t>3.3</t>
  </si>
  <si>
    <t>5.1</t>
  </si>
  <si>
    <t>pt</t>
  </si>
  <si>
    <t>6.1</t>
  </si>
  <si>
    <t>6.2</t>
  </si>
  <si>
    <t>PRIX TOTAL HTVA</t>
  </si>
  <si>
    <t>3.1.1</t>
  </si>
  <si>
    <t>3.1.2</t>
  </si>
  <si>
    <t>3.1.3</t>
  </si>
  <si>
    <t>3.2.1</t>
  </si>
  <si>
    <t>3.3.1</t>
  </si>
  <si>
    <t>TRAVAUX PRELIMINAIRES</t>
  </si>
  <si>
    <t>3.3.2</t>
  </si>
  <si>
    <t>6.3</t>
  </si>
  <si>
    <t>S2025_03944-Lycée français_Etude gymnase_Bordereau_V0</t>
  </si>
  <si>
    <t>Démontage et évacuation des anciens radiants gaz &amp; brûleurs</t>
  </si>
  <si>
    <t>Purge du réseau de gaz</t>
  </si>
  <si>
    <t>ADAPTATION GAZ</t>
  </si>
  <si>
    <t>Conduites gaz jaune - 1/2"</t>
  </si>
  <si>
    <t>Accessoires gaz - Détendeur gaz - 1/2"</t>
  </si>
  <si>
    <t>Accessoires gaz - Raccord flexible gaz - 1/2"</t>
  </si>
  <si>
    <t>RADIANTS GAZ  SOMBRES - GAZ NAT.</t>
  </si>
  <si>
    <t>Radiants &amp; réflecteurs</t>
  </si>
  <si>
    <t>1.2</t>
  </si>
  <si>
    <t>Gymnase - G1.201</t>
  </si>
  <si>
    <t>Radiant gaz - G20 - 38 kW</t>
  </si>
  <si>
    <t>Réflecteur simple peau - type 1</t>
  </si>
  <si>
    <t>Gymnase - G1.001 &amp; G1.003</t>
  </si>
  <si>
    <t>Radiant gaz - G20 - 49 kW</t>
  </si>
  <si>
    <t>Réflecteur simple peau - type 2</t>
  </si>
  <si>
    <t>Gymnase G1.002</t>
  </si>
  <si>
    <t>Radiant gaz - G20 - 18 kW</t>
  </si>
  <si>
    <t>Réflecteur simple peau - type 3</t>
  </si>
  <si>
    <t>Grilles de protection</t>
  </si>
  <si>
    <t>Pose et raccordement</t>
  </si>
  <si>
    <t>Electricité &amp; Régulation</t>
  </si>
  <si>
    <t>Thermostat d'ambiance</t>
  </si>
  <si>
    <t xml:space="preserve">Sonde d'ambiance </t>
  </si>
  <si>
    <t xml:space="preserve">Raccordement électrique du TD jusqu'aux thermostats </t>
  </si>
  <si>
    <t>Câblage du thermostat jusqu'aux brûleurs en faux-plafond</t>
  </si>
  <si>
    <t xml:space="preserve">Accessoires électriques divers </t>
  </si>
  <si>
    <t>Fumées</t>
  </si>
  <si>
    <t xml:space="preserve">Ventouses murales &amp; accessoires </t>
  </si>
  <si>
    <t xml:space="preserve">Main d'oeuvre </t>
  </si>
  <si>
    <t>CAROTTAGES</t>
  </si>
  <si>
    <t>Carottages dans façades pour sorties des fumées</t>
  </si>
  <si>
    <t>APPAREILS DE LEVAGE &amp; DE MANUTENTION</t>
  </si>
  <si>
    <t>Echafaudages &amp; palans</t>
  </si>
  <si>
    <t>SUIVI DE L'INSTALLATION &amp; RECEPTION</t>
  </si>
  <si>
    <t>Suivi de l'installation durant la période de garantie</t>
  </si>
  <si>
    <t>Réception gaz de la nouvelle installation</t>
  </si>
  <si>
    <t>Réception électrique de la nouvelle installation</t>
  </si>
  <si>
    <t xml:space="preserve">Mise en service par la marque </t>
  </si>
  <si>
    <t>3.1.4</t>
  </si>
  <si>
    <t>3.1.5</t>
  </si>
  <si>
    <t>3.1.6</t>
  </si>
  <si>
    <t>3.1.7</t>
  </si>
  <si>
    <t>3.1.8</t>
  </si>
  <si>
    <t>3.2.2</t>
  </si>
  <si>
    <t>3.2.3</t>
  </si>
  <si>
    <t>3.2.4</t>
  </si>
  <si>
    <t>3.2.5</t>
  </si>
  <si>
    <t>4.1</t>
  </si>
  <si>
    <t>6.4</t>
  </si>
  <si>
    <t xml:space="preserve"> TOTAL TVA (6%)</t>
  </si>
  <si>
    <t>PRIX TOTAL TVAC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</si>
</sst>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20"/>
      <color theme="0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6"/>
      <color theme="1"/>
      <name val="Calibri"/>
      <family val="2"/>
    </font>
    <font>
      <sz val="11"/>
      <color rgb="FFFFFFFF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C9EC"/>
        <bgColor indexed="64"/>
      </patternFill>
    </fill>
    <fill>
      <patternFill patternType="solid">
        <fgColor rgb="FF215C98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20" fillId="0" borderId="0" xfId="0" applyFont="1"/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/>
    <xf numFmtId="0" fontId="20" fillId="0" borderId="10" xfId="0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24" fillId="36" borderId="10" xfId="0" applyFont="1" applyFill="1" applyBorder="1"/>
    <xf numFmtId="0" fontId="24" fillId="36" borderId="10" xfId="0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center"/>
    </xf>
    <xf numFmtId="0" fontId="22" fillId="36" borderId="10" xfId="0" applyFont="1" applyFill="1" applyBorder="1"/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10" xfId="0" applyFont="1" applyBorder="1" applyAlignment="1">
      <alignment vertical="top"/>
    </xf>
    <xf numFmtId="0" fontId="22" fillId="36" borderId="10" xfId="0" applyFont="1" applyFill="1" applyBorder="1" applyAlignment="1">
      <alignment horizontal="center" vertical="center"/>
    </xf>
    <xf numFmtId="0" fontId="22" fillId="37" borderId="10" xfId="0" applyFont="1" applyFill="1" applyBorder="1" applyAlignment="1">
      <alignment vertical="top"/>
    </xf>
    <xf numFmtId="164" fontId="23" fillId="36" borderId="15" xfId="0" applyNumberFormat="1" applyFont="1" applyFill="1" applyBorder="1" applyAlignment="1">
      <alignment horizontal="right" vertical="center"/>
    </xf>
    <xf numFmtId="0" fontId="24" fillId="38" borderId="10" xfId="0" applyFont="1" applyFill="1" applyBorder="1"/>
    <xf numFmtId="0" fontId="24" fillId="38" borderId="10" xfId="0" applyFont="1" applyFill="1" applyBorder="1" applyAlignment="1">
      <alignment horizontal="center" vertical="center"/>
    </xf>
    <xf numFmtId="164" fontId="24" fillId="38" borderId="1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21" xfId="0" applyFont="1" applyBorder="1" applyAlignment="1">
      <alignment horizontal="left" vertical="center"/>
    </xf>
    <xf numFmtId="0" fontId="20" fillId="0" borderId="22" xfId="0" applyFont="1" applyBorder="1"/>
    <xf numFmtId="0" fontId="21" fillId="34" borderId="21" xfId="0" applyFont="1" applyFill="1" applyBorder="1" applyAlignment="1">
      <alignment horizontal="left" vertical="center"/>
    </xf>
    <xf numFmtId="164" fontId="20" fillId="0" borderId="22" xfId="0" applyNumberFormat="1" applyFont="1" applyBorder="1" applyAlignment="1">
      <alignment horizontal="center" vertical="center"/>
    </xf>
    <xf numFmtId="0" fontId="22" fillId="37" borderId="22" xfId="0" applyFont="1" applyFill="1" applyBorder="1" applyAlignment="1">
      <alignment vertical="top"/>
    </xf>
    <xf numFmtId="0" fontId="24" fillId="38" borderId="21" xfId="0" applyFont="1" applyFill="1" applyBorder="1" applyAlignment="1">
      <alignment horizontal="left" vertical="center"/>
    </xf>
    <xf numFmtId="164" fontId="24" fillId="38" borderId="22" xfId="0" applyNumberFormat="1" applyFont="1" applyFill="1" applyBorder="1" applyAlignment="1">
      <alignment horizontal="center" vertical="center"/>
    </xf>
    <xf numFmtId="0" fontId="24" fillId="36" borderId="21" xfId="0" applyFont="1" applyFill="1" applyBorder="1" applyAlignment="1">
      <alignment horizontal="left" vertical="center"/>
    </xf>
    <xf numFmtId="164" fontId="24" fillId="36" borderId="22" xfId="0" applyNumberFormat="1" applyFont="1" applyFill="1" applyBorder="1" applyAlignment="1">
      <alignment horizontal="center" vertical="center"/>
    </xf>
    <xf numFmtId="0" fontId="25" fillId="0" borderId="21" xfId="0" applyFont="1" applyBorder="1" applyAlignment="1">
      <alignment horizontal="left" vertical="center"/>
    </xf>
    <xf numFmtId="0" fontId="26" fillId="36" borderId="12" xfId="0" applyFont="1" applyFill="1" applyBorder="1" applyAlignment="1">
      <alignment horizontal="right" vertical="center"/>
    </xf>
    <xf numFmtId="0" fontId="26" fillId="36" borderId="13" xfId="0" applyFont="1" applyFill="1" applyBorder="1" applyAlignment="1">
      <alignment horizontal="right" vertical="center"/>
    </xf>
    <xf numFmtId="0" fontId="26" fillId="36" borderId="14" xfId="0" applyFont="1" applyFill="1" applyBorder="1" applyAlignment="1">
      <alignment horizontal="right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22" fillId="34" borderId="10" xfId="0" applyFont="1" applyFill="1" applyBorder="1" applyAlignment="1">
      <alignment horizontal="left" vertical="top"/>
    </xf>
    <xf numFmtId="0" fontId="22" fillId="34" borderId="22" xfId="0" applyFont="1" applyFill="1" applyBorder="1" applyAlignment="1">
      <alignment horizontal="left" vertical="top"/>
    </xf>
    <xf numFmtId="0" fontId="19" fillId="35" borderId="19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0" fontId="19" fillId="35" borderId="20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00B0F0"/>
      <color rgb="FFFFFFFF"/>
      <color rgb="FF4D93D9"/>
      <color rgb="FFA6C9EC"/>
      <color rgb="FF215C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BB6BD-BBDF-4C9B-AFF3-4AD6C229B481}">
  <sheetPr>
    <pageSetUpPr fitToPage="1"/>
  </sheetPr>
  <dimension ref="A1:F88"/>
  <sheetViews>
    <sheetView tabSelected="1" view="pageLayout" zoomScale="85" zoomScaleNormal="100" zoomScalePageLayoutView="85" workbookViewId="0">
      <selection activeCell="A2" sqref="A2:F2"/>
    </sheetView>
  </sheetViews>
  <sheetFormatPr baseColWidth="10" defaultColWidth="11.44140625" defaultRowHeight="14.4" x14ac:dyDescent="0.3"/>
  <cols>
    <col min="1" max="1" width="11.44140625" style="2"/>
    <col min="2" max="2" width="91.5546875" style="3" bestFit="1" customWidth="1"/>
    <col min="3" max="4" width="11.44140625" style="4"/>
    <col min="5" max="5" width="15.33203125" style="3" customWidth="1"/>
    <col min="6" max="6" width="21.6640625" style="3" customWidth="1"/>
    <col min="7" max="16384" width="11.44140625" style="1"/>
  </cols>
  <sheetData>
    <row r="1" spans="1:6" ht="47.4" customHeight="1" x14ac:dyDescent="0.3">
      <c r="A1" s="34" t="s">
        <v>28</v>
      </c>
      <c r="B1" s="35"/>
      <c r="C1" s="35"/>
      <c r="D1" s="35"/>
      <c r="E1" s="35"/>
      <c r="F1" s="36"/>
    </row>
    <row r="2" spans="1:6" ht="39.75" customHeight="1" x14ac:dyDescent="0.3">
      <c r="A2" s="39"/>
      <c r="B2" s="40"/>
      <c r="C2" s="40"/>
      <c r="D2" s="40"/>
      <c r="E2" s="40"/>
      <c r="F2" s="41"/>
    </row>
    <row r="3" spans="1:6" x14ac:dyDescent="0.3">
      <c r="A3" s="21" t="s">
        <v>0</v>
      </c>
      <c r="B3" s="3" t="s">
        <v>1</v>
      </c>
      <c r="C3" s="4" t="s">
        <v>2</v>
      </c>
      <c r="D3" s="4" t="s">
        <v>3</v>
      </c>
      <c r="E3" s="3" t="s">
        <v>4</v>
      </c>
      <c r="F3" s="22" t="s">
        <v>5</v>
      </c>
    </row>
    <row r="4" spans="1:6" x14ac:dyDescent="0.3">
      <c r="A4" s="42"/>
      <c r="B4" s="43"/>
      <c r="C4" s="43"/>
      <c r="D4" s="43"/>
      <c r="E4" s="43"/>
      <c r="F4" s="44"/>
    </row>
    <row r="5" spans="1:6" x14ac:dyDescent="0.3">
      <c r="A5" s="23">
        <v>1</v>
      </c>
      <c r="B5" s="37" t="s">
        <v>25</v>
      </c>
      <c r="C5" s="37"/>
      <c r="D5" s="37"/>
      <c r="E5" s="37"/>
      <c r="F5" s="38"/>
    </row>
    <row r="6" spans="1:6" x14ac:dyDescent="0.3">
      <c r="A6" s="21" t="s">
        <v>6</v>
      </c>
      <c r="B6" s="3" t="s">
        <v>29</v>
      </c>
      <c r="C6" s="4">
        <v>1</v>
      </c>
      <c r="D6" s="4" t="s">
        <v>7</v>
      </c>
      <c r="E6" s="5"/>
      <c r="F6" s="24">
        <f>E6*C6</f>
        <v>0</v>
      </c>
    </row>
    <row r="7" spans="1:6" x14ac:dyDescent="0.3">
      <c r="A7" s="21" t="s">
        <v>37</v>
      </c>
      <c r="B7" s="3" t="s">
        <v>30</v>
      </c>
      <c r="C7" s="4">
        <v>1</v>
      </c>
      <c r="D7" s="4" t="s">
        <v>7</v>
      </c>
      <c r="E7" s="5"/>
      <c r="F7" s="24">
        <f t="shared" ref="F7:F42" si="0">E7*C7</f>
        <v>0</v>
      </c>
    </row>
    <row r="8" spans="1:6" x14ac:dyDescent="0.3">
      <c r="A8" s="23">
        <v>2</v>
      </c>
      <c r="B8" s="14" t="s">
        <v>31</v>
      </c>
      <c r="C8" s="14"/>
      <c r="D8" s="14"/>
      <c r="E8" s="14"/>
      <c r="F8" s="25"/>
    </row>
    <row r="9" spans="1:6" x14ac:dyDescent="0.3">
      <c r="A9" s="21" t="s">
        <v>8</v>
      </c>
      <c r="B9" s="3" t="s">
        <v>32</v>
      </c>
      <c r="C9" s="4">
        <v>7</v>
      </c>
      <c r="D9" s="4" t="s">
        <v>7</v>
      </c>
      <c r="E9" s="5"/>
      <c r="F9" s="24">
        <f t="shared" si="0"/>
        <v>0</v>
      </c>
    </row>
    <row r="10" spans="1:6" x14ac:dyDescent="0.3">
      <c r="A10" s="21" t="s">
        <v>10</v>
      </c>
      <c r="B10" s="3" t="s">
        <v>33</v>
      </c>
      <c r="C10" s="4">
        <v>7</v>
      </c>
      <c r="D10" s="4" t="s">
        <v>9</v>
      </c>
      <c r="E10" s="5"/>
      <c r="F10" s="24">
        <f t="shared" si="0"/>
        <v>0</v>
      </c>
    </row>
    <row r="11" spans="1:6" x14ac:dyDescent="0.3">
      <c r="A11" s="21" t="s">
        <v>11</v>
      </c>
      <c r="B11" s="3" t="s">
        <v>34</v>
      </c>
      <c r="C11" s="4">
        <v>7</v>
      </c>
      <c r="D11" s="4" t="s">
        <v>7</v>
      </c>
      <c r="E11" s="5"/>
      <c r="F11" s="24">
        <f t="shared" si="0"/>
        <v>0</v>
      </c>
    </row>
    <row r="12" spans="1:6" x14ac:dyDescent="0.3">
      <c r="A12" s="23">
        <v>3</v>
      </c>
      <c r="B12" s="14" t="s">
        <v>35</v>
      </c>
      <c r="C12" s="14"/>
      <c r="D12" s="14"/>
      <c r="E12" s="14"/>
      <c r="F12" s="25"/>
    </row>
    <row r="13" spans="1:6" x14ac:dyDescent="0.3">
      <c r="A13" s="26" t="s">
        <v>12</v>
      </c>
      <c r="B13" s="16" t="s">
        <v>36</v>
      </c>
      <c r="C13" s="17"/>
      <c r="D13" s="17"/>
      <c r="E13" s="18"/>
      <c r="F13" s="27"/>
    </row>
    <row r="14" spans="1:6" x14ac:dyDescent="0.3">
      <c r="A14" s="28"/>
      <c r="B14" s="6" t="s">
        <v>38</v>
      </c>
      <c r="C14" s="7"/>
      <c r="D14" s="7"/>
      <c r="E14" s="8"/>
      <c r="F14" s="29"/>
    </row>
    <row r="15" spans="1:6" x14ac:dyDescent="0.3">
      <c r="A15" s="21" t="s">
        <v>20</v>
      </c>
      <c r="B15" s="3" t="s">
        <v>39</v>
      </c>
      <c r="C15" s="4">
        <v>4</v>
      </c>
      <c r="D15" s="4" t="s">
        <v>9</v>
      </c>
      <c r="E15" s="5"/>
      <c r="F15" s="24">
        <f t="shared" si="0"/>
        <v>0</v>
      </c>
    </row>
    <row r="16" spans="1:6" x14ac:dyDescent="0.3">
      <c r="A16" s="21" t="s">
        <v>21</v>
      </c>
      <c r="B16" s="3" t="s">
        <v>40</v>
      </c>
      <c r="C16" s="4">
        <v>4</v>
      </c>
      <c r="D16" s="4" t="s">
        <v>9</v>
      </c>
      <c r="E16" s="5"/>
      <c r="F16" s="24">
        <f t="shared" si="0"/>
        <v>0</v>
      </c>
    </row>
    <row r="17" spans="1:6" x14ac:dyDescent="0.3">
      <c r="A17" s="28"/>
      <c r="B17" s="6" t="s">
        <v>41</v>
      </c>
      <c r="C17" s="7"/>
      <c r="D17" s="7"/>
      <c r="E17" s="8"/>
      <c r="F17" s="29"/>
    </row>
    <row r="18" spans="1:6" x14ac:dyDescent="0.3">
      <c r="A18" s="21" t="s">
        <v>22</v>
      </c>
      <c r="B18" s="3" t="s">
        <v>42</v>
      </c>
      <c r="C18" s="4">
        <v>2</v>
      </c>
      <c r="D18" s="4" t="s">
        <v>9</v>
      </c>
      <c r="E18" s="5"/>
      <c r="F18" s="24">
        <f t="shared" si="0"/>
        <v>0</v>
      </c>
    </row>
    <row r="19" spans="1:6" x14ac:dyDescent="0.3">
      <c r="A19" s="21" t="s">
        <v>67</v>
      </c>
      <c r="B19" s="3" t="s">
        <v>43</v>
      </c>
      <c r="C19" s="4">
        <v>2</v>
      </c>
      <c r="D19" s="4" t="s">
        <v>9</v>
      </c>
      <c r="E19" s="5"/>
      <c r="F19" s="24">
        <f t="shared" si="0"/>
        <v>0</v>
      </c>
    </row>
    <row r="20" spans="1:6" x14ac:dyDescent="0.3">
      <c r="A20" s="28"/>
      <c r="B20" s="9" t="s">
        <v>44</v>
      </c>
      <c r="C20" s="13"/>
      <c r="D20" s="13"/>
      <c r="E20" s="9"/>
      <c r="F20" s="29"/>
    </row>
    <row r="21" spans="1:6" x14ac:dyDescent="0.3">
      <c r="A21" s="21" t="s">
        <v>68</v>
      </c>
      <c r="B21" s="3" t="s">
        <v>45</v>
      </c>
      <c r="C21" s="4">
        <v>1</v>
      </c>
      <c r="D21" s="4" t="s">
        <v>9</v>
      </c>
      <c r="E21" s="5"/>
      <c r="F21" s="24">
        <f t="shared" si="0"/>
        <v>0</v>
      </c>
    </row>
    <row r="22" spans="1:6" x14ac:dyDescent="0.3">
      <c r="A22" s="21" t="s">
        <v>69</v>
      </c>
      <c r="B22" s="3" t="s">
        <v>46</v>
      </c>
      <c r="C22" s="4">
        <v>1</v>
      </c>
      <c r="D22" s="4" t="s">
        <v>9</v>
      </c>
      <c r="E22" s="5"/>
      <c r="F22" s="24">
        <f t="shared" si="0"/>
        <v>0</v>
      </c>
    </row>
    <row r="23" spans="1:6" x14ac:dyDescent="0.3">
      <c r="A23" s="21" t="s">
        <v>70</v>
      </c>
      <c r="B23" s="3" t="s">
        <v>47</v>
      </c>
      <c r="C23" s="4">
        <v>7</v>
      </c>
      <c r="D23" s="4" t="s">
        <v>9</v>
      </c>
      <c r="E23" s="5"/>
      <c r="F23" s="24">
        <f t="shared" si="0"/>
        <v>0</v>
      </c>
    </row>
    <row r="24" spans="1:6" x14ac:dyDescent="0.3">
      <c r="A24" s="21" t="s">
        <v>71</v>
      </c>
      <c r="B24" s="3" t="s">
        <v>48</v>
      </c>
      <c r="C24" s="4">
        <v>7</v>
      </c>
      <c r="D24" s="4" t="s">
        <v>7</v>
      </c>
      <c r="E24" s="5"/>
      <c r="F24" s="24">
        <f t="shared" si="0"/>
        <v>0</v>
      </c>
    </row>
    <row r="25" spans="1:6" x14ac:dyDescent="0.3">
      <c r="A25" s="26" t="s">
        <v>13</v>
      </c>
      <c r="B25" s="16" t="s">
        <v>49</v>
      </c>
      <c r="C25" s="17"/>
      <c r="D25" s="17"/>
      <c r="E25" s="18"/>
      <c r="F25" s="27"/>
    </row>
    <row r="26" spans="1:6" x14ac:dyDescent="0.3">
      <c r="A26" s="21" t="s">
        <v>23</v>
      </c>
      <c r="B26" s="3" t="s">
        <v>50</v>
      </c>
      <c r="C26" s="4">
        <v>4</v>
      </c>
      <c r="D26" s="4" t="s">
        <v>7</v>
      </c>
      <c r="E26" s="5"/>
      <c r="F26" s="24">
        <f t="shared" si="0"/>
        <v>0</v>
      </c>
    </row>
    <row r="27" spans="1:6" x14ac:dyDescent="0.3">
      <c r="A27" s="21" t="s">
        <v>72</v>
      </c>
      <c r="B27" s="3" t="s">
        <v>51</v>
      </c>
      <c r="C27" s="4">
        <v>4</v>
      </c>
      <c r="D27" s="4" t="s">
        <v>7</v>
      </c>
      <c r="E27" s="5"/>
      <c r="F27" s="24">
        <f t="shared" si="0"/>
        <v>0</v>
      </c>
    </row>
    <row r="28" spans="1:6" x14ac:dyDescent="0.3">
      <c r="A28" s="21" t="s">
        <v>73</v>
      </c>
      <c r="B28" s="3" t="s">
        <v>52</v>
      </c>
      <c r="C28" s="4">
        <v>4</v>
      </c>
      <c r="D28" s="4" t="s">
        <v>16</v>
      </c>
      <c r="E28" s="5"/>
      <c r="F28" s="24">
        <f t="shared" si="0"/>
        <v>0</v>
      </c>
    </row>
    <row r="29" spans="1:6" x14ac:dyDescent="0.3">
      <c r="A29" s="21" t="s">
        <v>74</v>
      </c>
      <c r="B29" s="3" t="s">
        <v>53</v>
      </c>
      <c r="C29" s="4">
        <v>1</v>
      </c>
      <c r="D29" s="4" t="s">
        <v>7</v>
      </c>
      <c r="E29" s="5"/>
      <c r="F29" s="24">
        <f t="shared" si="0"/>
        <v>0</v>
      </c>
    </row>
    <row r="30" spans="1:6" x14ac:dyDescent="0.3">
      <c r="A30" s="21" t="s">
        <v>75</v>
      </c>
      <c r="B30" s="3" t="s">
        <v>54</v>
      </c>
      <c r="C30" s="4">
        <v>1</v>
      </c>
      <c r="D30" s="4" t="s">
        <v>7</v>
      </c>
      <c r="E30" s="5"/>
      <c r="F30" s="24">
        <f t="shared" si="0"/>
        <v>0</v>
      </c>
    </row>
    <row r="31" spans="1:6" x14ac:dyDescent="0.3">
      <c r="A31" s="26" t="s">
        <v>14</v>
      </c>
      <c r="B31" s="16" t="s">
        <v>55</v>
      </c>
      <c r="C31" s="17"/>
      <c r="D31" s="17"/>
      <c r="E31" s="17"/>
      <c r="F31" s="27"/>
    </row>
    <row r="32" spans="1:6" x14ac:dyDescent="0.3">
      <c r="A32" s="21" t="s">
        <v>24</v>
      </c>
      <c r="B32" s="3" t="s">
        <v>56</v>
      </c>
      <c r="C32" s="4">
        <v>7</v>
      </c>
      <c r="E32" s="5"/>
      <c r="F32" s="24">
        <f t="shared" si="0"/>
        <v>0</v>
      </c>
    </row>
    <row r="33" spans="1:6" x14ac:dyDescent="0.3">
      <c r="A33" s="21" t="s">
        <v>26</v>
      </c>
      <c r="B33" s="3" t="s">
        <v>57</v>
      </c>
      <c r="C33" s="4">
        <v>7</v>
      </c>
      <c r="D33" s="4" t="s">
        <v>7</v>
      </c>
      <c r="E33" s="5"/>
      <c r="F33" s="24">
        <f t="shared" si="0"/>
        <v>0</v>
      </c>
    </row>
    <row r="34" spans="1:6" x14ac:dyDescent="0.3">
      <c r="A34" s="23">
        <v>4</v>
      </c>
      <c r="B34" s="14" t="s">
        <v>58</v>
      </c>
      <c r="C34" s="14"/>
      <c r="D34" s="14"/>
      <c r="E34" s="14"/>
      <c r="F34" s="25"/>
    </row>
    <row r="35" spans="1:6" x14ac:dyDescent="0.3">
      <c r="A35" s="30" t="s">
        <v>76</v>
      </c>
      <c r="B35" s="11" t="s">
        <v>59</v>
      </c>
      <c r="C35" s="10">
        <v>7</v>
      </c>
      <c r="D35" s="4" t="s">
        <v>7</v>
      </c>
      <c r="E35" s="5"/>
      <c r="F35" s="24">
        <f t="shared" si="0"/>
        <v>0</v>
      </c>
    </row>
    <row r="36" spans="1:6" x14ac:dyDescent="0.3">
      <c r="A36" s="23">
        <v>5</v>
      </c>
      <c r="B36" s="14" t="s">
        <v>60</v>
      </c>
      <c r="C36" s="14"/>
      <c r="D36" s="14"/>
      <c r="E36" s="14"/>
      <c r="F36" s="25"/>
    </row>
    <row r="37" spans="1:6" x14ac:dyDescent="0.3">
      <c r="A37" s="30" t="s">
        <v>15</v>
      </c>
      <c r="B37" s="11" t="s">
        <v>61</v>
      </c>
      <c r="C37" s="10">
        <v>1</v>
      </c>
      <c r="D37" s="4" t="s">
        <v>7</v>
      </c>
      <c r="E37" s="5"/>
      <c r="F37" s="24">
        <f t="shared" si="0"/>
        <v>0</v>
      </c>
    </row>
    <row r="38" spans="1:6" x14ac:dyDescent="0.3">
      <c r="A38" s="23">
        <v>6</v>
      </c>
      <c r="B38" s="14" t="s">
        <v>62</v>
      </c>
      <c r="C38" s="14"/>
      <c r="D38" s="14"/>
      <c r="E38" s="14"/>
      <c r="F38" s="25"/>
    </row>
    <row r="39" spans="1:6" x14ac:dyDescent="0.3">
      <c r="A39" s="30" t="s">
        <v>17</v>
      </c>
      <c r="B39" s="12" t="s">
        <v>63</v>
      </c>
      <c r="C39" s="10">
        <v>1</v>
      </c>
      <c r="D39" s="4" t="s">
        <v>7</v>
      </c>
      <c r="E39" s="5"/>
      <c r="F39" s="24">
        <f t="shared" si="0"/>
        <v>0</v>
      </c>
    </row>
    <row r="40" spans="1:6" x14ac:dyDescent="0.3">
      <c r="A40" s="30" t="s">
        <v>18</v>
      </c>
      <c r="B40" s="11" t="s">
        <v>64</v>
      </c>
      <c r="C40" s="10">
        <v>1</v>
      </c>
      <c r="D40" s="4" t="s">
        <v>7</v>
      </c>
      <c r="E40" s="5"/>
      <c r="F40" s="24">
        <f t="shared" si="0"/>
        <v>0</v>
      </c>
    </row>
    <row r="41" spans="1:6" x14ac:dyDescent="0.3">
      <c r="A41" s="30" t="s">
        <v>27</v>
      </c>
      <c r="B41" s="11" t="s">
        <v>65</v>
      </c>
      <c r="C41" s="10">
        <v>1</v>
      </c>
      <c r="D41" s="4" t="s">
        <v>7</v>
      </c>
      <c r="E41" s="5"/>
      <c r="F41" s="24">
        <f t="shared" si="0"/>
        <v>0</v>
      </c>
    </row>
    <row r="42" spans="1:6" ht="15" thickBot="1" x14ac:dyDescent="0.35">
      <c r="A42" s="30" t="s">
        <v>77</v>
      </c>
      <c r="B42" s="11" t="s">
        <v>66</v>
      </c>
      <c r="C42" s="10">
        <v>1</v>
      </c>
      <c r="D42" s="4" t="s">
        <v>7</v>
      </c>
      <c r="E42" s="5"/>
      <c r="F42" s="24">
        <f t="shared" si="0"/>
        <v>0</v>
      </c>
    </row>
    <row r="43" spans="1:6" ht="21.6" thickBot="1" x14ac:dyDescent="0.35">
      <c r="A43" s="31" t="s">
        <v>19</v>
      </c>
      <c r="B43" s="32"/>
      <c r="C43" s="32"/>
      <c r="D43" s="32"/>
      <c r="E43" s="33"/>
      <c r="F43" s="15">
        <f>SUM(F6:F42)</f>
        <v>0</v>
      </c>
    </row>
    <row r="44" spans="1:6" ht="21.6" thickBot="1" x14ac:dyDescent="0.35">
      <c r="A44" s="31" t="s">
        <v>78</v>
      </c>
      <c r="B44" s="32"/>
      <c r="C44" s="32"/>
      <c r="D44" s="32"/>
      <c r="E44" s="33"/>
      <c r="F44" s="15">
        <f>F43*0.06</f>
        <v>0</v>
      </c>
    </row>
    <row r="45" spans="1:6" ht="21.6" thickBot="1" x14ac:dyDescent="0.35">
      <c r="A45" s="31" t="s">
        <v>79</v>
      </c>
      <c r="B45" s="32"/>
      <c r="C45" s="32"/>
      <c r="D45" s="32"/>
      <c r="E45" s="33"/>
      <c r="F45" s="15">
        <f>F43+F44</f>
        <v>0</v>
      </c>
    </row>
    <row r="46" spans="1:6" x14ac:dyDescent="0.3">
      <c r="A46" s="19"/>
      <c r="B46" s="1"/>
      <c r="C46" s="20"/>
      <c r="D46" s="20"/>
      <c r="E46" s="1"/>
      <c r="F46" s="1"/>
    </row>
    <row r="47" spans="1:6" x14ac:dyDescent="0.3">
      <c r="A47" s="19"/>
      <c r="B47" s="1"/>
      <c r="C47" s="20"/>
      <c r="D47" s="20"/>
      <c r="E47" s="1"/>
      <c r="F47" s="1"/>
    </row>
    <row r="48" spans="1:6" x14ac:dyDescent="0.3">
      <c r="A48" s="19"/>
      <c r="B48" s="1"/>
      <c r="C48" s="20"/>
      <c r="D48" s="20"/>
      <c r="E48" s="1"/>
      <c r="F48" s="1"/>
    </row>
    <row r="49" spans="1:6" x14ac:dyDescent="0.3">
      <c r="A49" s="19"/>
      <c r="B49" s="1"/>
      <c r="C49" s="20"/>
      <c r="D49" s="20"/>
      <c r="E49" s="1"/>
      <c r="F49" s="1"/>
    </row>
    <row r="50" spans="1:6" x14ac:dyDescent="0.3">
      <c r="A50" s="19"/>
      <c r="B50" s="1"/>
      <c r="C50" s="20"/>
      <c r="D50" s="20"/>
      <c r="E50" s="1"/>
      <c r="F50" s="1"/>
    </row>
    <row r="51" spans="1:6" x14ac:dyDescent="0.3">
      <c r="A51" s="19"/>
      <c r="B51" s="1"/>
      <c r="C51" s="20"/>
      <c r="D51" s="20"/>
      <c r="E51" s="1"/>
      <c r="F51" s="1"/>
    </row>
    <row r="52" spans="1:6" x14ac:dyDescent="0.3">
      <c r="A52" s="19"/>
      <c r="B52" s="1"/>
      <c r="C52" s="20"/>
      <c r="D52" s="20"/>
      <c r="E52" s="1"/>
      <c r="F52" s="1"/>
    </row>
    <row r="53" spans="1:6" x14ac:dyDescent="0.3">
      <c r="A53" s="19"/>
      <c r="B53" s="1"/>
      <c r="C53" s="20"/>
      <c r="D53" s="20"/>
      <c r="E53" s="1"/>
      <c r="F53" s="1"/>
    </row>
    <row r="54" spans="1:6" x14ac:dyDescent="0.3">
      <c r="A54" s="19"/>
      <c r="B54" s="1"/>
      <c r="C54" s="20"/>
      <c r="D54" s="20"/>
      <c r="E54" s="1"/>
      <c r="F54" s="1"/>
    </row>
    <row r="55" spans="1:6" x14ac:dyDescent="0.3">
      <c r="A55" s="19"/>
      <c r="B55" s="1"/>
      <c r="C55" s="20"/>
      <c r="D55" s="20"/>
      <c r="E55" s="1"/>
      <c r="F55" s="1"/>
    </row>
    <row r="56" spans="1:6" x14ac:dyDescent="0.3">
      <c r="A56" s="19"/>
      <c r="B56" s="1"/>
      <c r="C56" s="20"/>
      <c r="D56" s="20"/>
      <c r="E56" s="1"/>
      <c r="F56" s="1"/>
    </row>
    <row r="57" spans="1:6" x14ac:dyDescent="0.3">
      <c r="A57" s="19"/>
      <c r="B57" s="1"/>
      <c r="C57" s="20"/>
      <c r="D57" s="20"/>
      <c r="E57" s="1"/>
      <c r="F57" s="1"/>
    </row>
    <row r="58" spans="1:6" x14ac:dyDescent="0.3">
      <c r="A58" s="19"/>
      <c r="B58" s="1"/>
      <c r="C58" s="20"/>
      <c r="D58" s="20"/>
      <c r="E58" s="1"/>
      <c r="F58" s="1"/>
    </row>
    <row r="59" spans="1:6" x14ac:dyDescent="0.3">
      <c r="A59" s="19"/>
      <c r="B59" s="1"/>
      <c r="C59" s="20"/>
      <c r="D59" s="20"/>
      <c r="E59" s="1"/>
      <c r="F59" s="1"/>
    </row>
    <row r="60" spans="1:6" x14ac:dyDescent="0.3">
      <c r="A60" s="19"/>
      <c r="B60" s="1"/>
      <c r="C60" s="20"/>
      <c r="D60" s="20"/>
      <c r="E60" s="1"/>
      <c r="F60" s="1"/>
    </row>
    <row r="61" spans="1:6" x14ac:dyDescent="0.3">
      <c r="A61" s="19"/>
      <c r="B61" s="1"/>
      <c r="C61" s="20"/>
      <c r="D61" s="20"/>
      <c r="E61" s="1"/>
      <c r="F61" s="1"/>
    </row>
    <row r="62" spans="1:6" x14ac:dyDescent="0.3">
      <c r="A62" s="19"/>
      <c r="B62" s="1"/>
      <c r="C62" s="20"/>
      <c r="D62" s="20"/>
      <c r="E62" s="1"/>
      <c r="F62" s="1"/>
    </row>
    <row r="63" spans="1:6" x14ac:dyDescent="0.3">
      <c r="A63" s="19"/>
      <c r="B63" s="1"/>
      <c r="C63" s="20"/>
      <c r="D63" s="20"/>
      <c r="E63" s="1"/>
      <c r="F63" s="1"/>
    </row>
    <row r="64" spans="1:6" x14ac:dyDescent="0.3">
      <c r="A64" s="19"/>
      <c r="B64" s="1"/>
      <c r="C64" s="20"/>
      <c r="D64" s="20"/>
      <c r="E64" s="1"/>
      <c r="F64" s="1"/>
    </row>
    <row r="65" spans="1:6" x14ac:dyDescent="0.3">
      <c r="A65" s="19"/>
      <c r="B65" s="1"/>
      <c r="C65" s="20"/>
      <c r="D65" s="20"/>
      <c r="E65" s="1"/>
      <c r="F65" s="1"/>
    </row>
    <row r="66" spans="1:6" x14ac:dyDescent="0.3">
      <c r="A66" s="19"/>
      <c r="B66" s="1"/>
      <c r="C66" s="20"/>
      <c r="D66" s="20"/>
      <c r="E66" s="1"/>
      <c r="F66" s="1"/>
    </row>
    <row r="67" spans="1:6" x14ac:dyDescent="0.3">
      <c r="A67" s="19"/>
      <c r="B67" s="1"/>
      <c r="C67" s="20"/>
      <c r="D67" s="20"/>
      <c r="E67" s="1"/>
      <c r="F67" s="1"/>
    </row>
    <row r="68" spans="1:6" x14ac:dyDescent="0.3">
      <c r="A68" s="19"/>
      <c r="B68" s="1"/>
      <c r="C68" s="20"/>
      <c r="D68" s="20"/>
      <c r="E68" s="1"/>
      <c r="F68" s="1"/>
    </row>
    <row r="69" spans="1:6" x14ac:dyDescent="0.3">
      <c r="A69" s="19"/>
      <c r="B69" s="1"/>
      <c r="C69" s="20"/>
      <c r="D69" s="20"/>
      <c r="E69" s="1"/>
      <c r="F69" s="1"/>
    </row>
    <row r="70" spans="1:6" x14ac:dyDescent="0.3">
      <c r="A70" s="19"/>
      <c r="B70" s="1"/>
      <c r="C70" s="20"/>
      <c r="D70" s="20"/>
      <c r="E70" s="1"/>
      <c r="F70" s="1"/>
    </row>
    <row r="71" spans="1:6" x14ac:dyDescent="0.3">
      <c r="A71" s="19"/>
      <c r="B71" s="1"/>
      <c r="C71" s="20"/>
      <c r="D71" s="20"/>
      <c r="E71" s="1"/>
      <c r="F71" s="1"/>
    </row>
    <row r="72" spans="1:6" x14ac:dyDescent="0.3">
      <c r="A72" s="19"/>
      <c r="B72" s="1"/>
      <c r="C72" s="20"/>
      <c r="D72" s="20"/>
      <c r="E72" s="1"/>
      <c r="F72" s="1"/>
    </row>
    <row r="73" spans="1:6" x14ac:dyDescent="0.3">
      <c r="A73" s="19"/>
      <c r="B73" s="1"/>
      <c r="C73" s="20"/>
      <c r="D73" s="20"/>
      <c r="E73" s="1"/>
      <c r="F73" s="1"/>
    </row>
    <row r="74" spans="1:6" x14ac:dyDescent="0.3">
      <c r="A74" s="19"/>
      <c r="B74" s="1"/>
      <c r="C74" s="20"/>
      <c r="D74" s="20"/>
      <c r="E74" s="1"/>
      <c r="F74" s="1"/>
    </row>
    <row r="75" spans="1:6" x14ac:dyDescent="0.3">
      <c r="A75" s="19"/>
      <c r="B75" s="1"/>
      <c r="C75" s="20"/>
      <c r="D75" s="20"/>
      <c r="E75" s="1"/>
      <c r="F75" s="1"/>
    </row>
    <row r="76" spans="1:6" x14ac:dyDescent="0.3">
      <c r="A76" s="19"/>
      <c r="B76" s="1"/>
      <c r="C76" s="20"/>
      <c r="D76" s="20"/>
      <c r="E76" s="1"/>
      <c r="F76" s="1"/>
    </row>
    <row r="77" spans="1:6" x14ac:dyDescent="0.3">
      <c r="A77" s="19"/>
      <c r="B77" s="1"/>
      <c r="C77" s="20"/>
      <c r="D77" s="20"/>
      <c r="E77" s="1"/>
      <c r="F77" s="1"/>
    </row>
    <row r="78" spans="1:6" x14ac:dyDescent="0.3">
      <c r="A78" s="19"/>
      <c r="B78" s="1"/>
      <c r="C78" s="20"/>
      <c r="D78" s="20"/>
      <c r="E78" s="1"/>
      <c r="F78" s="1"/>
    </row>
    <row r="79" spans="1:6" x14ac:dyDescent="0.3">
      <c r="A79" s="19"/>
      <c r="B79" s="1"/>
      <c r="C79" s="20"/>
      <c r="D79" s="20"/>
      <c r="E79" s="1"/>
      <c r="F79" s="1"/>
    </row>
    <row r="80" spans="1:6" x14ac:dyDescent="0.3">
      <c r="A80" s="19"/>
      <c r="B80" s="1"/>
      <c r="C80" s="20"/>
      <c r="D80" s="20"/>
      <c r="E80" s="1"/>
      <c r="F80" s="1"/>
    </row>
    <row r="81" spans="1:6" x14ac:dyDescent="0.3">
      <c r="A81" s="19"/>
      <c r="B81" s="1"/>
      <c r="C81" s="20"/>
      <c r="D81" s="20"/>
      <c r="E81" s="1"/>
      <c r="F81" s="1"/>
    </row>
    <row r="82" spans="1:6" x14ac:dyDescent="0.3">
      <c r="A82" s="19"/>
      <c r="B82" s="1"/>
      <c r="C82" s="20"/>
      <c r="D82" s="20"/>
      <c r="E82" s="1"/>
      <c r="F82" s="1"/>
    </row>
    <row r="83" spans="1:6" x14ac:dyDescent="0.3">
      <c r="A83" s="19"/>
      <c r="B83" s="1"/>
      <c r="C83" s="20"/>
      <c r="D83" s="20"/>
      <c r="E83" s="1"/>
      <c r="F83" s="1"/>
    </row>
    <row r="84" spans="1:6" x14ac:dyDescent="0.3">
      <c r="A84" s="19"/>
      <c r="B84" s="1"/>
      <c r="C84" s="20"/>
      <c r="D84" s="20"/>
      <c r="E84" s="1"/>
      <c r="F84" s="1"/>
    </row>
    <row r="85" spans="1:6" x14ac:dyDescent="0.3">
      <c r="A85" s="19"/>
      <c r="B85" s="1"/>
      <c r="C85" s="20"/>
      <c r="D85" s="20"/>
      <c r="E85" s="1"/>
      <c r="F85" s="1"/>
    </row>
    <row r="86" spans="1:6" x14ac:dyDescent="0.3">
      <c r="A86" s="19"/>
      <c r="B86" s="1"/>
      <c r="C86" s="20"/>
      <c r="D86" s="20"/>
      <c r="E86" s="1"/>
      <c r="F86" s="1"/>
    </row>
    <row r="87" spans="1:6" x14ac:dyDescent="0.3">
      <c r="A87" s="19"/>
      <c r="B87" s="1"/>
      <c r="C87" s="20"/>
      <c r="D87" s="20"/>
      <c r="E87" s="1"/>
      <c r="F87" s="1"/>
    </row>
    <row r="88" spans="1:6" x14ac:dyDescent="0.3">
      <c r="A88" s="19"/>
      <c r="B88" s="1"/>
      <c r="C88" s="20"/>
      <c r="D88" s="20"/>
      <c r="E88" s="1"/>
      <c r="F88" s="1"/>
    </row>
  </sheetData>
  <mergeCells count="7">
    <mergeCell ref="A44:E44"/>
    <mergeCell ref="A45:E45"/>
    <mergeCell ref="A43:E43"/>
    <mergeCell ref="A1:F1"/>
    <mergeCell ref="B5:F5"/>
    <mergeCell ref="A2:F2"/>
    <mergeCell ref="A4:F4"/>
  </mergeCells>
  <phoneticPr fontId="18" type="noConversion"/>
  <pageMargins left="0.7" right="0.7" top="0.75" bottom="0.75" header="0.3" footer="0.3"/>
  <pageSetup paperSize="9" scale="54" fitToHeight="0" orientation="portrait" horizontalDpi="1200" verticalDpi="1200" r:id="rId1"/>
  <headerFooter>
    <oddFooter>&amp;C&amp;"-,Gras"&amp;14Econergy srl&amp;"-,Normal"&amp;11
Chemin de la ferme garde, 4 - 7090 Braine-le-Comte
067 55 30 06 - www.econergy.be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b7d1ea-dcea-4892-849a-41485148c98a" xsi:nil="true"/>
    <lcf76f155ced4ddcb4097134ff3c332f xmlns="eeef5c7d-f8c2-4349-87e6-8968071ac21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D98A0A33B9F74DB42BFACFEAC8CABA" ma:contentTypeVersion="18" ma:contentTypeDescription="Crée un document." ma:contentTypeScope="" ma:versionID="c94ea8de909015646054fb20e29df8b0">
  <xsd:schema xmlns:xsd="http://www.w3.org/2001/XMLSchema" xmlns:xs="http://www.w3.org/2001/XMLSchema" xmlns:p="http://schemas.microsoft.com/office/2006/metadata/properties" xmlns:ns2="eeef5c7d-f8c2-4349-87e6-8968071ac21a" xmlns:ns3="f2b7d1ea-dcea-4892-849a-41485148c98a" targetNamespace="http://schemas.microsoft.com/office/2006/metadata/properties" ma:root="true" ma:fieldsID="30da071676d6e24defe1fe384cec46f8" ns2:_="" ns3:_="">
    <xsd:import namespace="eeef5c7d-f8c2-4349-87e6-8968071ac21a"/>
    <xsd:import namespace="f2b7d1ea-dcea-4892-849a-41485148c9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f5c7d-f8c2-4349-87e6-8968071ac2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5102159-4d3d-4dbc-b1ae-31a4a2dcc2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7d1ea-dcea-4892-849a-41485148c9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6fb480f-1066-40ee-ab61-81667b045955}" ma:internalName="TaxCatchAll" ma:showField="CatchAllData" ma:web="f2b7d1ea-dcea-4892-849a-41485148c9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FF563E-D1FB-40D9-93D2-3DB4AE802B47}">
  <ds:schemaRefs>
    <ds:schemaRef ds:uri="http://schemas.microsoft.com/office/2006/metadata/properties"/>
    <ds:schemaRef ds:uri="http://schemas.microsoft.com/office/infopath/2007/PartnerControls"/>
    <ds:schemaRef ds:uri="f2b7d1ea-dcea-4892-849a-41485148c98a"/>
    <ds:schemaRef ds:uri="eeef5c7d-f8c2-4349-87e6-8968071ac21a"/>
  </ds:schemaRefs>
</ds:datastoreItem>
</file>

<file path=customXml/itemProps2.xml><?xml version="1.0" encoding="utf-8"?>
<ds:datastoreItem xmlns:ds="http://schemas.openxmlformats.org/officeDocument/2006/customXml" ds:itemID="{9A2AED8D-AAB3-4CF0-AF97-CBEE071FF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ef5c7d-f8c2-4349-87e6-8968071ac21a"/>
    <ds:schemaRef ds:uri="f2b7d1ea-dcea-4892-849a-41485148c9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07B4C8-2E2D-4D57-952B-CC663B3D63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des quantités</vt:lpstr>
      <vt:lpstr>'bordereau des quantités'!Zone_d_impression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Chot</dc:creator>
  <cp:lastModifiedBy>Volny PERRIEZ</cp:lastModifiedBy>
  <cp:lastPrinted>2026-06-04T09:04:26Z</cp:lastPrinted>
  <dcterms:created xsi:type="dcterms:W3CDTF">2025-04-14T07:50:21Z</dcterms:created>
  <dcterms:modified xsi:type="dcterms:W3CDTF">2026-06-04T09:22:57Z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0x0101008FD98A0A33B9F74DB42BFACFEAC8CABA</vt:lpwstr>
  </property>
  <property fmtid="{D5CDD505-2E9C-101B-9397-08002B2CF9AE}" pid="3" name="MediaServiceImageTags">
    <vt:lpwstr/>
  </property>
</Properties>
</file>